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D455" i="1"/>
  <c r="H117"/>
  <c r="F123"/>
  <c r="F124"/>
  <c r="F127"/>
  <c r="F117"/>
  <c r="E128"/>
  <c r="C455"/>
  <c r="C453"/>
  <c r="B455"/>
  <c r="H10"/>
  <c r="F15"/>
  <c r="F17"/>
  <c r="F10"/>
  <c r="E464"/>
  <c r="G464"/>
  <c r="G10"/>
  <c r="G9"/>
  <c r="G35"/>
  <c r="G34"/>
  <c r="G8"/>
  <c r="H36"/>
  <c r="H35"/>
  <c r="H34"/>
  <c r="H9"/>
  <c r="H8"/>
  <c r="F8"/>
  <c r="L8"/>
  <c r="D36"/>
  <c r="D35"/>
  <c r="D34"/>
  <c r="D10"/>
  <c r="D9"/>
  <c r="D8"/>
  <c r="M8"/>
  <c r="G67"/>
  <c r="G98"/>
  <c r="G117"/>
  <c r="G49"/>
  <c r="G430"/>
  <c r="H49"/>
  <c r="H430"/>
  <c r="F430"/>
  <c r="J117"/>
  <c r="J49"/>
  <c r="J430"/>
  <c r="K117"/>
  <c r="K49"/>
  <c r="K430"/>
  <c r="I430"/>
  <c r="L430"/>
  <c r="D117"/>
  <c r="D67"/>
  <c r="D98"/>
  <c r="D49"/>
  <c r="D430"/>
  <c r="M430"/>
  <c r="M431"/>
  <c r="F415"/>
  <c r="L415"/>
  <c r="D128"/>
  <c r="D463"/>
  <c r="K455"/>
  <c r="I456"/>
  <c r="I455"/>
  <c r="C117"/>
  <c r="C67"/>
  <c r="C98"/>
  <c r="C49"/>
  <c r="K433"/>
  <c r="K431"/>
  <c r="I433"/>
  <c r="H433"/>
  <c r="F433"/>
  <c r="L433"/>
  <c r="L431"/>
  <c r="M433"/>
  <c r="K128"/>
  <c r="J128"/>
  <c r="I128"/>
  <c r="G128"/>
  <c r="F128"/>
  <c r="C128"/>
  <c r="B128"/>
  <c r="F129"/>
  <c r="I129"/>
  <c r="L129"/>
  <c r="M129"/>
  <c r="F130"/>
  <c r="I130"/>
  <c r="F131"/>
  <c r="I131"/>
  <c r="L131"/>
  <c r="M131"/>
  <c r="F132"/>
  <c r="I132"/>
  <c r="F133"/>
  <c r="I133"/>
  <c r="L133"/>
  <c r="M133"/>
  <c r="F134"/>
  <c r="I134"/>
  <c r="F135"/>
  <c r="I135"/>
  <c r="L135"/>
  <c r="M135"/>
  <c r="F136"/>
  <c r="I136"/>
  <c r="L137"/>
  <c r="M137"/>
  <c r="F138"/>
  <c r="I138"/>
  <c r="B117"/>
  <c r="L138"/>
  <c r="M138"/>
  <c r="L136"/>
  <c r="M136"/>
  <c r="L134"/>
  <c r="M134"/>
  <c r="L132"/>
  <c r="M132"/>
  <c r="L130"/>
  <c r="M130"/>
  <c r="L128"/>
  <c r="M12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/>
  <c r="M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/>
  <c r="M223"/>
  <c r="I224"/>
  <c r="I225"/>
  <c r="I226"/>
  <c r="I227"/>
  <c r="I228"/>
  <c r="I229"/>
  <c r="I230"/>
  <c r="I231"/>
  <c r="L231"/>
  <c r="M231"/>
  <c r="I232"/>
  <c r="I233"/>
  <c r="I234"/>
  <c r="I235"/>
  <c r="I236"/>
  <c r="I237"/>
  <c r="I238"/>
  <c r="I239"/>
  <c r="I240"/>
  <c r="I241"/>
  <c r="I242"/>
  <c r="I243"/>
  <c r="I244"/>
  <c r="I246"/>
  <c r="I247"/>
  <c r="I248"/>
  <c r="L248"/>
  <c r="M248"/>
  <c r="I249"/>
  <c r="I250"/>
  <c r="I251"/>
  <c r="I252"/>
  <c r="I253"/>
  <c r="I254"/>
  <c r="I255"/>
  <c r="I256"/>
  <c r="L256"/>
  <c r="M256"/>
  <c r="I257"/>
  <c r="I258"/>
  <c r="I259"/>
  <c r="I260"/>
  <c r="I261"/>
  <c r="I262"/>
  <c r="I263"/>
  <c r="I264"/>
  <c r="L264"/>
  <c r="M264"/>
  <c r="I265"/>
  <c r="I266"/>
  <c r="I267"/>
  <c r="I268"/>
  <c r="I269"/>
  <c r="I270"/>
  <c r="I271"/>
  <c r="I272"/>
  <c r="I273"/>
  <c r="I274"/>
  <c r="I275"/>
  <c r="I276"/>
  <c r="I277"/>
  <c r="I278"/>
  <c r="I279"/>
  <c r="I281"/>
  <c r="L281"/>
  <c r="M281"/>
  <c r="I282"/>
  <c r="I283"/>
  <c r="I284"/>
  <c r="I285"/>
  <c r="I286"/>
  <c r="I287"/>
  <c r="I288"/>
  <c r="I289"/>
  <c r="L289"/>
  <c r="M289"/>
  <c r="I290"/>
  <c r="I291"/>
  <c r="I292"/>
  <c r="I293"/>
  <c r="I294"/>
  <c r="I295"/>
  <c r="I296"/>
  <c r="I297"/>
  <c r="L297"/>
  <c r="M297"/>
  <c r="I298"/>
  <c r="I299"/>
  <c r="I300"/>
  <c r="I301"/>
  <c r="I302"/>
  <c r="I303"/>
  <c r="I304"/>
  <c r="I305"/>
  <c r="I306"/>
  <c r="I307"/>
  <c r="I309"/>
  <c r="I310"/>
  <c r="I311"/>
  <c r="I312"/>
  <c r="I313"/>
  <c r="I314"/>
  <c r="L314"/>
  <c r="M314"/>
  <c r="I315"/>
  <c r="I316"/>
  <c r="I317"/>
  <c r="I318"/>
  <c r="I319"/>
  <c r="I320"/>
  <c r="I321"/>
  <c r="I322"/>
  <c r="L322"/>
  <c r="M322"/>
  <c r="I323"/>
  <c r="I324"/>
  <c r="I325"/>
  <c r="I326"/>
  <c r="L326"/>
  <c r="M326"/>
  <c r="I327"/>
  <c r="I328"/>
  <c r="I329"/>
  <c r="I330"/>
  <c r="I331"/>
  <c r="I332"/>
  <c r="I333"/>
  <c r="I334"/>
  <c r="L334"/>
  <c r="M334"/>
  <c r="I335"/>
  <c r="I336"/>
  <c r="I338"/>
  <c r="I339"/>
  <c r="L339"/>
  <c r="M339"/>
  <c r="I340"/>
  <c r="I341"/>
  <c r="I342"/>
  <c r="I343"/>
  <c r="L343"/>
  <c r="M343"/>
  <c r="I344"/>
  <c r="I345"/>
  <c r="I346"/>
  <c r="I347"/>
  <c r="I348"/>
  <c r="I349"/>
  <c r="I350"/>
  <c r="I351"/>
  <c r="L351"/>
  <c r="M351"/>
  <c r="I353"/>
  <c r="I354"/>
  <c r="I355"/>
  <c r="I356"/>
  <c r="L356"/>
  <c r="M356"/>
  <c r="I357"/>
  <c r="I358"/>
  <c r="I359"/>
  <c r="I360"/>
  <c r="L360"/>
  <c r="M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L388"/>
  <c r="M388"/>
  <c r="I389"/>
  <c r="I390"/>
  <c r="I392"/>
  <c r="I393"/>
  <c r="L393"/>
  <c r="M393"/>
  <c r="I394"/>
  <c r="I395"/>
  <c r="I396"/>
  <c r="I398"/>
  <c r="I399"/>
  <c r="I400"/>
  <c r="I401"/>
  <c r="I402"/>
  <c r="L402"/>
  <c r="M402"/>
  <c r="I404"/>
  <c r="I405"/>
  <c r="I406"/>
  <c r="I407"/>
  <c r="L407"/>
  <c r="M407"/>
  <c r="I408"/>
  <c r="I409"/>
  <c r="I410"/>
  <c r="I411"/>
  <c r="L411"/>
  <c r="M411"/>
  <c r="I412"/>
  <c r="I413"/>
  <c r="I414"/>
  <c r="I415"/>
  <c r="I416"/>
  <c r="I417"/>
  <c r="I418"/>
  <c r="I419"/>
  <c r="L419"/>
  <c r="M419"/>
  <c r="I420"/>
  <c r="I421"/>
  <c r="I422"/>
  <c r="I423"/>
  <c r="L423"/>
  <c r="M423"/>
  <c r="I424"/>
  <c r="I425"/>
  <c r="I426"/>
  <c r="I427"/>
  <c r="L427"/>
  <c r="M427"/>
  <c r="I428"/>
  <c r="I429"/>
  <c r="I435"/>
  <c r="L435"/>
  <c r="M435"/>
  <c r="I436"/>
  <c r="I438"/>
  <c r="I439"/>
  <c r="I440"/>
  <c r="L440"/>
  <c r="M440"/>
  <c r="I449"/>
  <c r="I450"/>
  <c r="I454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/>
  <c r="M330"/>
  <c r="F331"/>
  <c r="F332"/>
  <c r="F333"/>
  <c r="F334"/>
  <c r="F335"/>
  <c r="F336"/>
  <c r="F338"/>
  <c r="F339"/>
  <c r="F340"/>
  <c r="F341"/>
  <c r="F342"/>
  <c r="F343"/>
  <c r="F344"/>
  <c r="F345"/>
  <c r="F346"/>
  <c r="F347"/>
  <c r="L347"/>
  <c r="M347"/>
  <c r="F348"/>
  <c r="F349"/>
  <c r="F350"/>
  <c r="F351"/>
  <c r="F353"/>
  <c r="F354"/>
  <c r="F355"/>
  <c r="F356"/>
  <c r="F357"/>
  <c r="F358"/>
  <c r="F359"/>
  <c r="F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F389"/>
  <c r="F390"/>
  <c r="F392"/>
  <c r="F393"/>
  <c r="F394"/>
  <c r="F395"/>
  <c r="F396"/>
  <c r="F398"/>
  <c r="L398"/>
  <c r="M398"/>
  <c r="F399"/>
  <c r="F400"/>
  <c r="F401"/>
  <c r="F402"/>
  <c r="F404"/>
  <c r="F405"/>
  <c r="F406"/>
  <c r="F407"/>
  <c r="F408"/>
  <c r="F409"/>
  <c r="F410"/>
  <c r="F411"/>
  <c r="F412"/>
  <c r="F413"/>
  <c r="F414"/>
  <c r="M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1"/>
  <c r="H111"/>
  <c r="J111"/>
  <c r="K111"/>
  <c r="E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E67"/>
  <c r="H67"/>
  <c r="J67"/>
  <c r="J463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6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/>
  <c r="C34"/>
  <c r="E36"/>
  <c r="E35"/>
  <c r="E34"/>
  <c r="G36"/>
  <c r="J36"/>
  <c r="K36"/>
  <c r="K35"/>
  <c r="K34"/>
  <c r="J35"/>
  <c r="J34"/>
  <c r="C21"/>
  <c r="D21"/>
  <c r="E21"/>
  <c r="G21"/>
  <c r="H21"/>
  <c r="J21"/>
  <c r="K21"/>
  <c r="C10"/>
  <c r="E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H308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463"/>
  <c r="B50"/>
  <c r="B36"/>
  <c r="B35"/>
  <c r="B34"/>
  <c r="B10"/>
  <c r="H463"/>
  <c r="C463"/>
  <c r="G463"/>
  <c r="F463"/>
  <c r="K464"/>
  <c r="K463"/>
  <c r="E463"/>
  <c r="I352"/>
  <c r="F352"/>
  <c r="J9"/>
  <c r="J460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L50"/>
  <c r="M50"/>
  <c r="J444"/>
  <c r="I61"/>
  <c r="G444"/>
  <c r="F61"/>
  <c r="D444"/>
  <c r="J464"/>
  <c r="I245"/>
  <c r="F245"/>
  <c r="F464"/>
  <c r="D464"/>
  <c r="I463"/>
  <c r="H462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F280"/>
  <c r="M280"/>
  <c r="F308"/>
  <c r="L308"/>
  <c r="M308"/>
  <c r="M352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E433"/>
  <c r="C433"/>
  <c r="G460"/>
  <c r="J433"/>
  <c r="E49"/>
  <c r="E430"/>
  <c r="E462"/>
  <c r="C430"/>
  <c r="C462"/>
  <c r="K9"/>
  <c r="K460"/>
  <c r="E9"/>
  <c r="E460"/>
  <c r="C9"/>
  <c r="C460"/>
  <c r="I21"/>
  <c r="K462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4"/>
  <c r="L34"/>
  <c r="M34"/>
  <c r="F36"/>
  <c r="L10"/>
  <c r="M10"/>
  <c r="D460"/>
  <c r="F35"/>
  <c r="I35"/>
  <c r="J8"/>
  <c r="J47"/>
  <c r="K8"/>
  <c r="K47"/>
  <c r="G47"/>
  <c r="E8"/>
  <c r="E47"/>
  <c r="B9"/>
  <c r="B460"/>
  <c r="B216"/>
  <c r="B49"/>
  <c r="B430"/>
  <c r="B8"/>
  <c r="B443"/>
  <c r="D47"/>
  <c r="C8"/>
  <c r="C47"/>
  <c r="I464"/>
  <c r="L464"/>
  <c r="M464"/>
  <c r="L437"/>
  <c r="M437"/>
  <c r="F9"/>
  <c r="L9"/>
  <c r="H460"/>
  <c r="F460"/>
  <c r="E452"/>
  <c r="K452"/>
  <c r="I452"/>
  <c r="H453"/>
  <c r="D452"/>
  <c r="G453"/>
  <c r="F453"/>
  <c r="L446"/>
  <c r="M446"/>
  <c r="L337"/>
  <c r="M337"/>
  <c r="I460"/>
  <c r="E453"/>
  <c r="K453"/>
  <c r="I453"/>
  <c r="L453"/>
  <c r="C452"/>
  <c r="G452"/>
  <c r="D453"/>
  <c r="L448"/>
  <c r="M448"/>
  <c r="H452"/>
  <c r="L21"/>
  <c r="M21"/>
  <c r="I443"/>
  <c r="L461"/>
  <c r="M461"/>
  <c r="L67"/>
  <c r="M67"/>
  <c r="L188"/>
  <c r="M188"/>
  <c r="L403"/>
  <c r="M403"/>
  <c r="L147"/>
  <c r="M147"/>
  <c r="L463"/>
  <c r="M463"/>
  <c r="L447"/>
  <c r="M447"/>
  <c r="L391"/>
  <c r="M391"/>
  <c r="L183"/>
  <c r="M183"/>
  <c r="L98"/>
  <c r="M98"/>
  <c r="L176"/>
  <c r="M176"/>
  <c r="L154"/>
  <c r="M154"/>
  <c r="L117"/>
  <c r="M117"/>
  <c r="L91"/>
  <c r="M91"/>
  <c r="L76"/>
  <c r="M76"/>
  <c r="I47"/>
  <c r="L445"/>
  <c r="M445"/>
  <c r="L434"/>
  <c r="M434"/>
  <c r="L397"/>
  <c r="M397"/>
  <c r="L216"/>
  <c r="M216"/>
  <c r="L163"/>
  <c r="M163"/>
  <c r="L111"/>
  <c r="M111"/>
  <c r="L82"/>
  <c r="M82"/>
  <c r="L61"/>
  <c r="M61"/>
  <c r="F443"/>
  <c r="L443"/>
  <c r="M443"/>
  <c r="L455"/>
  <c r="M455"/>
  <c r="L245"/>
  <c r="M245"/>
  <c r="F444"/>
  <c r="I444"/>
  <c r="I49"/>
  <c r="B462"/>
  <c r="B431"/>
  <c r="F49"/>
  <c r="H47"/>
  <c r="F47"/>
  <c r="L36"/>
  <c r="M36"/>
  <c r="K451"/>
  <c r="E431"/>
  <c r="E451"/>
  <c r="L35"/>
  <c r="M35"/>
  <c r="I8"/>
  <c r="B47"/>
  <c r="M453"/>
  <c r="D431"/>
  <c r="D451"/>
  <c r="C431"/>
  <c r="C451"/>
  <c r="G431"/>
  <c r="G451"/>
  <c r="G462"/>
  <c r="F462"/>
  <c r="F452"/>
  <c r="H451"/>
  <c r="L452"/>
  <c r="M452"/>
  <c r="L460"/>
  <c r="M460"/>
  <c r="L444"/>
  <c r="M444"/>
  <c r="L47"/>
  <c r="M47"/>
  <c r="F431"/>
  <c r="D462"/>
  <c r="J462"/>
  <c r="I462"/>
  <c r="J431"/>
  <c r="L49"/>
  <c r="M49"/>
  <c r="M9"/>
  <c r="F451"/>
  <c r="L462"/>
  <c r="M462"/>
  <c r="I431"/>
  <c r="J451"/>
  <c r="I451"/>
  <c r="L451"/>
  <c r="M451"/>
  <c r="B452"/>
  <c r="B453"/>
</calcChain>
</file>

<file path=xl/sharedStrings.xml><?xml version="1.0" encoding="utf-8"?>
<sst xmlns="http://schemas.openxmlformats.org/spreadsheetml/2006/main" count="351" uniqueCount="228">
  <si>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</si>
  <si>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</si>
  <si>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</si>
  <si>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</si>
  <si>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</si>
  <si>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</si>
  <si>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</si>
  <si>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</si>
  <si>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</si>
  <si>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</si>
  <si>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</si>
  <si>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</si>
  <si>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</si>
  <si>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</si>
  <si>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</si>
  <si>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</si>
  <si>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</si>
  <si>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</si>
  <si>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</si>
  <si>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</si>
  <si>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</si>
  <si>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</si>
  <si>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</si>
  <si>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</si>
  <si>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</si>
  <si>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</si>
  <si>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</si>
  <si>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</si>
  <si>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</si>
  <si>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</si>
  <si>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</si>
  <si>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</si>
  <si>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</si>
  <si>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</si>
  <si>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</si>
  <si>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</si>
  <si>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</si>
  <si>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</si>
  <si>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</si>
  <si>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</si>
  <si>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</si>
  <si>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</si>
  <si>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</si>
  <si>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</si>
  <si>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</si>
  <si>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</si>
  <si>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</si>
  <si>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</si>
  <si>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</si>
  <si>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</si>
  <si>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</si>
  <si>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</si>
  <si>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</si>
  <si>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</si>
  <si>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</si>
  <si>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</si>
  <si>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</si>
  <si>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</si>
  <si>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</si>
  <si>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</si>
  <si>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</si>
  <si>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</si>
  <si>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</si>
  <si>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</si>
  <si>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</si>
  <si>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</si>
  <si>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</si>
  <si>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</si>
  <si>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</si>
  <si>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</si>
  <si>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</si>
  <si>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</si>
  <si>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</si>
  <si>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</si>
  <si>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</si>
  <si>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</si>
  <si>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</si>
  <si>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</si>
  <si>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</si>
  <si>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</si>
  <si>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</si>
  <si>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</si>
  <si>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</si>
  <si>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</si>
  <si>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</si>
  <si>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</si>
  <si>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</si>
  <si>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</si>
  <si>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</si>
  <si>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</si>
  <si>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</si>
  <si>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</si>
  <si>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</si>
  <si>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</si>
  <si>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</si>
  <si>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</si>
  <si>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</si>
  <si>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</si>
  <si>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</si>
  <si>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</si>
  <si>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</si>
  <si>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</si>
  <si>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</si>
  <si>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</si>
  <si>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</si>
  <si>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</si>
  <si>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</si>
  <si>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</si>
  <si>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</si>
  <si>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</si>
  <si>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</si>
  <si>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</si>
  <si>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</si>
  <si>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</si>
  <si>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</si>
  <si>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</si>
  <si>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</si>
  <si>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</si>
  <si>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</si>
  <si>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</si>
  <si>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</si>
  <si>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</si>
  <si>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</si>
  <si>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</si>
  <si>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</si>
  <si>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</si>
  <si>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</si>
  <si>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</si>
  <si>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</si>
  <si>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</si>
  <si>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</si>
  <si>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</si>
  <si>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</si>
  <si>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</si>
  <si>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</si>
  <si>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</si>
  <si>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</si>
  <si>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</si>
  <si>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</si>
  <si>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</si>
  <si>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</si>
  <si>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</si>
  <si>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</si>
  <si>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</si>
  <si>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</si>
  <si>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</si>
  <si>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</si>
  <si>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</si>
  <si>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</si>
  <si>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</si>
  <si>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</si>
  <si>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</si>
  <si>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</si>
  <si>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</si>
  <si>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</si>
  <si>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</si>
  <si>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</si>
  <si>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</si>
  <si>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</si>
  <si>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</si>
  <si>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</si>
  <si>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</si>
  <si>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</si>
  <si>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</si>
  <si>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</si>
  <si>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</si>
  <si>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</si>
  <si>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</si>
  <si>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</si>
  <si>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</si>
  <si>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</si>
  <si>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</si>
  <si>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</si>
  <si>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</si>
  <si>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</si>
  <si>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</si>
  <si>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</si>
  <si>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</si>
  <si>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</si>
  <si>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</si>
  <si>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</si>
  <si>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</si>
  <si>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</si>
  <si>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</si>
  <si>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</si>
  <si>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</si>
  <si>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</si>
  <si>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</si>
  <si>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</si>
  <si>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</si>
  <si>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</si>
  <si>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</si>
  <si>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</si>
  <si>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</si>
  <si>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</si>
  <si>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</si>
  <si>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</si>
  <si>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</si>
  <si>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</si>
  <si>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</si>
  <si>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</si>
  <si>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</si>
  <si>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</si>
  <si>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</si>
  <si>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</si>
  <si>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</si>
  <si>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</si>
  <si>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</si>
  <si>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</si>
  <si>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</si>
  <si>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</si>
  <si>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</si>
  <si>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</si>
  <si>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</si>
  <si>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</si>
  <si>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</si>
  <si>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</si>
  <si>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</si>
  <si>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2023 год и на плановый период 2024 и 2025годов"</t>
    </r>
  </si>
  <si>
    <t>2023 год</t>
  </si>
  <si>
    <t>Исполнено на 01.01.2023</t>
  </si>
  <si>
    <t>Бюджетные ассигнования на 2023 год (первоначальная редакция - Решение о бюджете от 29.12 2022 года №86)</t>
  </si>
  <si>
    <t>Бюджетные ассигнования на 2023год (действующая редакция - Решение о бюджете от 31.03. 2023года №95)</t>
  </si>
  <si>
    <t>Исполнено на 1 число месяца (01.09 .2023)</t>
  </si>
  <si>
    <t>Уведомление финуправления администрации Почепского района по увеличению дотации в сумме 200,0тыс. рублей</t>
  </si>
  <si>
    <t>0503 ,"Мероприятия по благоустройству "в сумме 53тыс.руб.(на работы по благоустройству)</t>
  </si>
  <si>
    <t>0503 "Мероприятия по благоустройству "в сумме 200,0тыс.руб.(на приобретение щебня для выравнивания территории по улицам )</t>
  </si>
  <si>
    <t>по фактическому  поступлению в бюджет на текущую дату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</si>
</sst>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S20" sqref="S20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1" t="s">
        <v>218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3" t="s">
        <v>0</v>
      </c>
      <c r="B4" s="130">
        <v>2022</v>
      </c>
      <c r="C4" s="163" t="s">
        <v>219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 t="s">
        <v>194</v>
      </c>
    </row>
    <row r="5" spans="1:16" s="23" customFormat="1" ht="17.45" customHeight="1">
      <c r="A5" s="163"/>
      <c r="B5" s="165" t="s">
        <v>220</v>
      </c>
      <c r="C5" s="164" t="s">
        <v>221</v>
      </c>
      <c r="D5" s="164" t="s">
        <v>222</v>
      </c>
      <c r="E5" s="162" t="s">
        <v>223</v>
      </c>
      <c r="F5" s="163" t="s">
        <v>200</v>
      </c>
      <c r="G5" s="163"/>
      <c r="H5" s="163"/>
      <c r="I5" s="163"/>
      <c r="J5" s="163"/>
      <c r="K5" s="163"/>
      <c r="L5" s="163"/>
      <c r="M5" s="162" t="s">
        <v>199</v>
      </c>
      <c r="N5" s="164"/>
    </row>
    <row r="6" spans="1:16" s="23" customFormat="1" ht="91.15" customHeight="1">
      <c r="A6" s="163"/>
      <c r="B6" s="165"/>
      <c r="C6" s="164"/>
      <c r="D6" s="164"/>
      <c r="E6" s="162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2"/>
      <c r="N6" s="164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3393323.0300000003</v>
      </c>
      <c r="C8" s="7">
        <f t="shared" si="1"/>
        <v>3184839.94</v>
      </c>
      <c r="D8" s="7">
        <f t="shared" si="1"/>
        <v>3256590.6</v>
      </c>
      <c r="E8" s="7">
        <f t="shared" si="1"/>
        <v>1957535.9100000001</v>
      </c>
      <c r="F8" s="7">
        <f>G8+H8</f>
        <v>253000</v>
      </c>
      <c r="G8" s="7">
        <f t="shared" si="1"/>
        <v>0</v>
      </c>
      <c r="H8" s="7">
        <f t="shared" si="1"/>
        <v>253000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253000</v>
      </c>
      <c r="M8" s="7">
        <f>D8+L8</f>
        <v>3509590.6</v>
      </c>
      <c r="N8" s="104"/>
    </row>
    <row r="9" spans="1:16" ht="25.5">
      <c r="A9" s="8" t="s">
        <v>2</v>
      </c>
      <c r="B9" s="9">
        <f t="shared" ref="B9:K9" si="2">B10+B21</f>
        <v>2283775.5</v>
      </c>
      <c r="C9" s="9">
        <f t="shared" si="2"/>
        <v>2103000</v>
      </c>
      <c r="D9" s="9">
        <f t="shared" si="2"/>
        <v>2103000</v>
      </c>
      <c r="E9" s="9">
        <f t="shared" si="2"/>
        <v>1174531.02</v>
      </c>
      <c r="F9" s="9">
        <f t="shared" ref="F9:F45" si="3">G9+H9</f>
        <v>53000</v>
      </c>
      <c r="G9" s="9">
        <f t="shared" si="2"/>
        <v>0</v>
      </c>
      <c r="H9" s="9">
        <f t="shared" si="2"/>
        <v>53000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53000</v>
      </c>
      <c r="M9" s="9">
        <f t="shared" ref="M9:M45" si="6">D9+L9</f>
        <v>2156000</v>
      </c>
      <c r="N9" s="105"/>
    </row>
    <row r="10" spans="1:16" ht="15">
      <c r="A10" s="8" t="s">
        <v>3</v>
      </c>
      <c r="B10" s="9">
        <f>SUM(B11:B20)-B12</f>
        <v>2283775.5</v>
      </c>
      <c r="C10" s="9">
        <f t="shared" ref="C10:K10" si="7">SUM(C11:C20)-C12</f>
        <v>2103000</v>
      </c>
      <c r="D10" s="9">
        <f t="shared" si="7"/>
        <v>2103000</v>
      </c>
      <c r="E10" s="9">
        <f t="shared" si="7"/>
        <v>1174531.02</v>
      </c>
      <c r="F10" s="9">
        <f>F15+F17</f>
        <v>53000</v>
      </c>
      <c r="G10" s="9">
        <f t="shared" si="7"/>
        <v>0</v>
      </c>
      <c r="H10" s="9">
        <f>H15+H17</f>
        <v>53000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53000</v>
      </c>
      <c r="M10" s="9">
        <f t="shared" si="6"/>
        <v>2156000</v>
      </c>
      <c r="N10" s="105"/>
    </row>
    <row r="11" spans="1:16" ht="15">
      <c r="A11" s="10" t="s">
        <v>4</v>
      </c>
      <c r="B11" s="11">
        <v>46103.34</v>
      </c>
      <c r="C11" s="11">
        <v>47000</v>
      </c>
      <c r="D11" s="12">
        <v>47000</v>
      </c>
      <c r="E11" s="11">
        <v>27975.53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47000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40.5" customHeight="1">
      <c r="A15" s="10" t="s">
        <v>8</v>
      </c>
      <c r="B15" s="17">
        <v>35742</v>
      </c>
      <c r="C15" s="17">
        <v>39000</v>
      </c>
      <c r="D15" s="17">
        <v>39000</v>
      </c>
      <c r="E15" s="17">
        <v>145442.74</v>
      </c>
      <c r="F15" s="17">
        <f t="shared" si="3"/>
        <v>53000</v>
      </c>
      <c r="G15" s="17"/>
      <c r="H15" s="18">
        <v>53000</v>
      </c>
      <c r="I15" s="18">
        <f t="shared" si="4"/>
        <v>0</v>
      </c>
      <c r="J15" s="18"/>
      <c r="K15" s="18"/>
      <c r="L15" s="19">
        <f t="shared" si="5"/>
        <v>53000</v>
      </c>
      <c r="M15" s="19">
        <f t="shared" si="6"/>
        <v>92000</v>
      </c>
      <c r="N15" s="158" t="s">
        <v>227</v>
      </c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592939</v>
      </c>
      <c r="C17" s="17">
        <v>468000</v>
      </c>
      <c r="D17" s="17">
        <v>468000</v>
      </c>
      <c r="E17" s="17">
        <v>418730.13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468000</v>
      </c>
      <c r="N17" s="158"/>
    </row>
    <row r="18" spans="1:14" ht="15">
      <c r="A18" s="10" t="s">
        <v>11</v>
      </c>
      <c r="B18" s="17">
        <v>1608991.16</v>
      </c>
      <c r="C18" s="17">
        <v>1549000</v>
      </c>
      <c r="D18" s="17">
        <v>1549000</v>
      </c>
      <c r="E18" s="17">
        <v>582382.62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1549000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58"/>
    </row>
    <row r="34" spans="1:17" ht="15">
      <c r="A34" s="8" t="s">
        <v>27</v>
      </c>
      <c r="B34" s="9">
        <f>B35+B44+B45+B46</f>
        <v>1109547.53</v>
      </c>
      <c r="C34" s="9">
        <f t="shared" ref="C34:K34" si="9">C35+C44+C45+C46</f>
        <v>1081839.94</v>
      </c>
      <c r="D34" s="9">
        <f t="shared" si="9"/>
        <v>1153590.6000000001</v>
      </c>
      <c r="E34" s="9">
        <f t="shared" si="9"/>
        <v>783004.89</v>
      </c>
      <c r="F34" s="9">
        <f t="shared" si="3"/>
        <v>200000</v>
      </c>
      <c r="G34" s="9">
        <f t="shared" si="9"/>
        <v>0</v>
      </c>
      <c r="H34" s="9">
        <f t="shared" si="9"/>
        <v>200000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200000</v>
      </c>
      <c r="M34" s="9">
        <f t="shared" si="6"/>
        <v>1353590.6</v>
      </c>
      <c r="N34" s="158"/>
    </row>
    <row r="35" spans="1:17" ht="38.25">
      <c r="A35" s="10" t="s">
        <v>28</v>
      </c>
      <c r="B35" s="17">
        <f t="shared" ref="B35:K35" si="10">B36+B40+B41+B42</f>
        <v>1109547.53</v>
      </c>
      <c r="C35" s="17">
        <f t="shared" si="10"/>
        <v>1081839.94</v>
      </c>
      <c r="D35" s="17">
        <f t="shared" si="10"/>
        <v>1153590.6000000001</v>
      </c>
      <c r="E35" s="17">
        <f t="shared" si="10"/>
        <v>783004.89</v>
      </c>
      <c r="F35" s="17">
        <f t="shared" si="3"/>
        <v>200000</v>
      </c>
      <c r="G35" s="17">
        <f t="shared" si="10"/>
        <v>0</v>
      </c>
      <c r="H35" s="17">
        <f t="shared" si="10"/>
        <v>200000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200000</v>
      </c>
      <c r="M35" s="17">
        <f t="shared" si="6"/>
        <v>1353590.6</v>
      </c>
      <c r="N35" s="106"/>
    </row>
    <row r="36" spans="1:17" ht="15">
      <c r="A36" s="10" t="s">
        <v>29</v>
      </c>
      <c r="B36" s="17">
        <f>B37+B38+B39</f>
        <v>345000</v>
      </c>
      <c r="C36" s="17">
        <f t="shared" ref="C36:K36" si="11">C37+C38+C39</f>
        <v>455000</v>
      </c>
      <c r="D36" s="17">
        <f t="shared" si="11"/>
        <v>455000</v>
      </c>
      <c r="E36" s="17">
        <f t="shared" si="11"/>
        <v>306000</v>
      </c>
      <c r="F36" s="17">
        <f t="shared" si="3"/>
        <v>200000</v>
      </c>
      <c r="G36" s="17">
        <f t="shared" si="11"/>
        <v>0</v>
      </c>
      <c r="H36" s="17">
        <f t="shared" si="11"/>
        <v>200000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200000</v>
      </c>
      <c r="M36" s="17">
        <f t="shared" si="6"/>
        <v>655000</v>
      </c>
      <c r="N36" s="106"/>
    </row>
    <row r="37" spans="1:17" ht="25.5">
      <c r="A37" s="22" t="s">
        <v>30</v>
      </c>
      <c r="B37" s="17">
        <v>203000</v>
      </c>
      <c r="C37" s="17">
        <v>88000</v>
      </c>
      <c r="D37" s="17">
        <v>88000</v>
      </c>
      <c r="E37" s="17">
        <v>61336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88000</v>
      </c>
      <c r="N37" s="108"/>
    </row>
    <row r="38" spans="1:17" ht="108" customHeight="1">
      <c r="A38" s="22" t="s">
        <v>31</v>
      </c>
      <c r="B38" s="17">
        <v>142000</v>
      </c>
      <c r="C38" s="17">
        <v>367000</v>
      </c>
      <c r="D38" s="17">
        <v>367000</v>
      </c>
      <c r="E38" s="17">
        <v>244664</v>
      </c>
      <c r="F38" s="17">
        <f t="shared" si="3"/>
        <v>200000</v>
      </c>
      <c r="G38" s="17"/>
      <c r="H38" s="18">
        <v>200000</v>
      </c>
      <c r="I38" s="18">
        <f t="shared" si="4"/>
        <v>0</v>
      </c>
      <c r="J38" s="17"/>
      <c r="K38" s="17"/>
      <c r="L38" s="17">
        <f t="shared" si="5"/>
        <v>200000</v>
      </c>
      <c r="M38" s="17">
        <f t="shared" si="6"/>
        <v>567000</v>
      </c>
      <c r="N38" s="158" t="s">
        <v>224</v>
      </c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27" customHeight="1">
      <c r="A40" s="10" t="s">
        <v>33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39.75" customHeight="1">
      <c r="A41" s="10" t="s">
        <v>34</v>
      </c>
      <c r="B41" s="17">
        <v>100615.78</v>
      </c>
      <c r="C41" s="17">
        <v>114948.94</v>
      </c>
      <c r="D41" s="17">
        <v>114948.94</v>
      </c>
      <c r="E41" s="17">
        <v>86211.69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114948.94</v>
      </c>
      <c r="N41" s="158"/>
    </row>
    <row r="42" spans="1:17" ht="93" customHeight="1">
      <c r="A42" s="10" t="s">
        <v>35</v>
      </c>
      <c r="B42" s="17">
        <v>663931.75</v>
      </c>
      <c r="C42" s="17">
        <v>511891</v>
      </c>
      <c r="D42" s="17">
        <v>583641.66</v>
      </c>
      <c r="E42" s="17">
        <v>390793.2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583641.66</v>
      </c>
      <c r="N42" s="158"/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3393323.0300000003</v>
      </c>
      <c r="C47" s="25">
        <f t="shared" si="12"/>
        <v>3184839.94</v>
      </c>
      <c r="D47" s="25">
        <f t="shared" si="12"/>
        <v>3256590.6</v>
      </c>
      <c r="E47" s="25">
        <f t="shared" si="12"/>
        <v>1957535.9100000001</v>
      </c>
      <c r="F47" s="25">
        <f t="shared" ref="F47:F110" si="13">G47+H47</f>
        <v>253000</v>
      </c>
      <c r="G47" s="25">
        <f t="shared" si="12"/>
        <v>0</v>
      </c>
      <c r="H47" s="25">
        <f t="shared" si="12"/>
        <v>253000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253000</v>
      </c>
      <c r="M47" s="25">
        <f t="shared" ref="M47:M110" si="14">D47+L47</f>
        <v>3509590.6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3110722.75</v>
      </c>
      <c r="C49" s="7">
        <f>C50+C61+C67+C76+C91+C98+C108+C109+C111+C117+C147+C154+C188+C187+C216+C264+C266+C278+C352+C403+C409+C412+C413+C414+C415+C427+C429</f>
        <v>3184839.94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3707158.57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1655725.5399999998</v>
      </c>
      <c r="F49" s="7">
        <f t="shared" si="13"/>
        <v>253000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253000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253000</v>
      </c>
      <c r="M49" s="7">
        <f t="shared" si="14"/>
        <v>3960158.57</v>
      </c>
      <c r="N49" s="104"/>
    </row>
    <row r="50" spans="1:256" ht="15">
      <c r="A50" s="27" t="s">
        <v>43</v>
      </c>
      <c r="B50" s="28">
        <f t="shared" ref="B50:K50" si="15">SUM(B51:B54)</f>
        <v>0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>
      <c r="A53" s="29" t="s">
        <v>216</v>
      </c>
      <c r="B53" s="17"/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5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51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0</v>
      </c>
      <c r="G61" s="36">
        <f t="shared" si="16"/>
        <v>0</v>
      </c>
      <c r="H61" s="36">
        <f t="shared" si="16"/>
        <v>0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0</v>
      </c>
      <c r="M61" s="36">
        <f t="shared" si="14"/>
        <v>0</v>
      </c>
      <c r="N61" s="156"/>
    </row>
    <row r="62" spans="1:256" ht="15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">
      <c r="A65" s="29" t="s">
        <v>216</v>
      </c>
      <c r="B65" s="33"/>
      <c r="C65" s="33"/>
      <c r="D65" s="33"/>
      <c r="E65" s="33"/>
      <c r="F65" s="33">
        <f t="shared" si="13"/>
        <v>0</v>
      </c>
      <c r="G65" s="33"/>
      <c r="H65" s="140">
        <v>0</v>
      </c>
      <c r="I65" s="140">
        <f t="shared" si="4"/>
        <v>0</v>
      </c>
      <c r="J65" s="33"/>
      <c r="K65" s="33"/>
      <c r="L65" s="33">
        <f t="shared" si="5"/>
        <v>0</v>
      </c>
      <c r="M65" s="33">
        <f t="shared" si="14"/>
        <v>0</v>
      </c>
      <c r="N65" s="156"/>
    </row>
    <row r="66" spans="1:14" ht="25.5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1253737</v>
      </c>
      <c r="C67" s="28">
        <f t="shared" ref="C67:K67" si="17">C68+C69+C70+C71+C72+C73+C74</f>
        <v>1331666</v>
      </c>
      <c r="D67" s="28">
        <f t="shared" si="17"/>
        <v>1331666</v>
      </c>
      <c r="E67" s="28">
        <f t="shared" si="17"/>
        <v>827556.2</v>
      </c>
      <c r="F67" s="28">
        <f t="shared" si="13"/>
        <v>0</v>
      </c>
      <c r="G67" s="28">
        <f t="shared" si="17"/>
        <v>0</v>
      </c>
      <c r="H67" s="28">
        <f t="shared" si="17"/>
        <v>0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0</v>
      </c>
      <c r="M67" s="28">
        <f t="shared" si="14"/>
        <v>1331666</v>
      </c>
      <c r="N67" s="111"/>
    </row>
    <row r="68" spans="1:14" ht="15">
      <c r="A68" s="29" t="s">
        <v>211</v>
      </c>
      <c r="B68" s="17">
        <v>403352.37</v>
      </c>
      <c r="C68" s="17">
        <v>421708</v>
      </c>
      <c r="D68" s="12">
        <v>421708</v>
      </c>
      <c r="E68" s="34">
        <v>265027.23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421708</v>
      </c>
      <c r="N68" s="108"/>
    </row>
    <row r="69" spans="1:14" ht="15">
      <c r="A69" s="29" t="s">
        <v>207</v>
      </c>
      <c r="B69" s="17">
        <v>779971.88</v>
      </c>
      <c r="C69" s="17">
        <v>830500</v>
      </c>
      <c r="D69" s="12">
        <v>830500</v>
      </c>
      <c r="E69" s="34">
        <v>514599.49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>
        <v>0</v>
      </c>
      <c r="L69" s="17">
        <f t="shared" si="5"/>
        <v>0</v>
      </c>
      <c r="M69" s="17">
        <f t="shared" si="14"/>
        <v>830500</v>
      </c>
      <c r="N69" s="108"/>
    </row>
    <row r="70" spans="1:14" ht="15">
      <c r="A70" s="29" t="s">
        <v>208</v>
      </c>
      <c r="B70" s="17">
        <v>70412.75</v>
      </c>
      <c r="C70" s="17">
        <v>79458</v>
      </c>
      <c r="D70" s="12">
        <v>79458</v>
      </c>
      <c r="E70" s="34">
        <v>47929.48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79458</v>
      </c>
      <c r="N70" s="158"/>
    </row>
    <row r="71" spans="1:14" ht="15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70412.75</v>
      </c>
      <c r="C75" s="33">
        <v>79458</v>
      </c>
      <c r="D75" s="33">
        <v>79458</v>
      </c>
      <c r="E75" s="33">
        <v>47929.48</v>
      </c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79458</v>
      </c>
      <c r="N75" s="158"/>
    </row>
    <row r="76" spans="1:14" ht="51">
      <c r="A76" s="29" t="s">
        <v>55</v>
      </c>
      <c r="B76" s="34">
        <v>2508</v>
      </c>
      <c r="C76" s="34">
        <v>2900</v>
      </c>
      <c r="D76" s="34">
        <v>2900</v>
      </c>
      <c r="E76" s="34">
        <v>1070</v>
      </c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2900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2508</v>
      </c>
      <c r="C79" s="17">
        <v>2900</v>
      </c>
      <c r="D79" s="17">
        <v>2900</v>
      </c>
      <c r="E79" s="38">
        <v>1070</v>
      </c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2900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v>2508</v>
      </c>
      <c r="C82" s="34">
        <v>2900</v>
      </c>
      <c r="D82" s="34">
        <v>2900</v>
      </c>
      <c r="E82" s="34">
        <v>1070</v>
      </c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2900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2508</v>
      </c>
      <c r="C86" s="17">
        <v>2900</v>
      </c>
      <c r="D86" s="17">
        <v>2900</v>
      </c>
      <c r="E86" s="34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2900</v>
      </c>
      <c r="N86" s="108"/>
    </row>
    <row r="87" spans="1:17" ht="15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2508</v>
      </c>
      <c r="C90" s="33">
        <v>2900</v>
      </c>
      <c r="D90" s="33">
        <v>2900</v>
      </c>
      <c r="E90" s="34">
        <v>1070</v>
      </c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2900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15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370974.05000000005</v>
      </c>
      <c r="C98" s="42">
        <f t="shared" ref="C98:K98" si="21">SUM(C99:C105)</f>
        <v>402164.94</v>
      </c>
      <c r="D98" s="42">
        <f>D99+D100+D101</f>
        <v>402164.94</v>
      </c>
      <c r="E98" s="42">
        <f t="shared" si="21"/>
        <v>233770.64999999997</v>
      </c>
      <c r="F98" s="42">
        <f t="shared" si="13"/>
        <v>0</v>
      </c>
      <c r="G98" s="42">
        <f t="shared" si="21"/>
        <v>0</v>
      </c>
      <c r="H98" s="42">
        <f t="shared" si="21"/>
        <v>0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0</v>
      </c>
      <c r="M98" s="42">
        <f t="shared" si="14"/>
        <v>402164.94</v>
      </c>
      <c r="N98" s="115"/>
    </row>
    <row r="99" spans="1:14" ht="15">
      <c r="A99" s="29" t="s">
        <v>212</v>
      </c>
      <c r="B99" s="17">
        <v>119437.71</v>
      </c>
      <c r="C99" s="17">
        <v>127356</v>
      </c>
      <c r="D99" s="17">
        <v>127356</v>
      </c>
      <c r="E99" s="17">
        <v>73330.48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127356</v>
      </c>
      <c r="N99" s="108"/>
    </row>
    <row r="100" spans="1:14" ht="15">
      <c r="A100" s="29" t="s">
        <v>207</v>
      </c>
      <c r="B100" s="17">
        <v>230450.31</v>
      </c>
      <c r="C100" s="17">
        <v>250812</v>
      </c>
      <c r="D100" s="17">
        <v>250812</v>
      </c>
      <c r="E100" s="17">
        <v>146871.49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250812</v>
      </c>
      <c r="N100" s="108"/>
    </row>
    <row r="101" spans="1:14" ht="15">
      <c r="A101" s="29" t="s">
        <v>208</v>
      </c>
      <c r="B101" s="17">
        <v>21086.03</v>
      </c>
      <c r="C101" s="17">
        <v>23996.94</v>
      </c>
      <c r="D101" s="17">
        <v>23996.94</v>
      </c>
      <c r="E101" s="17">
        <v>13568.68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23996.94</v>
      </c>
      <c r="N101" s="158"/>
    </row>
    <row r="102" spans="1:14" ht="15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5.5">
      <c r="A106" s="32" t="s">
        <v>48</v>
      </c>
      <c r="B106" s="33">
        <v>21086.03</v>
      </c>
      <c r="C106" s="17">
        <v>23996.94</v>
      </c>
      <c r="D106" s="17">
        <v>23996.94</v>
      </c>
      <c r="E106" s="21">
        <v>13568.68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23996.94</v>
      </c>
      <c r="N106" s="158"/>
    </row>
    <row r="107" spans="1:14" ht="15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217</v>
      </c>
      <c r="B111" s="17">
        <v>126238.87</v>
      </c>
      <c r="C111" s="17">
        <v>135000</v>
      </c>
      <c r="D111" s="17">
        <v>135000</v>
      </c>
      <c r="E111" s="17">
        <v>76798.259999999995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135000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>
        <v>126238.87</v>
      </c>
      <c r="C113" s="17">
        <v>135000</v>
      </c>
      <c r="D113" s="17">
        <v>135000</v>
      </c>
      <c r="E113" s="17">
        <v>76798.259999999995</v>
      </c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135000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>B119+B120+B121+B122+B123+B124+B125+B126+B127</f>
        <v>1088379.83</v>
      </c>
      <c r="C117" s="34">
        <f>C119+C120+C121+C122+C123+C124+C125+C126+C127</f>
        <v>1035287</v>
      </c>
      <c r="D117" s="34">
        <f>D119+D120+D121+D122+D123+D124+D125+D126+D127</f>
        <v>1557605.63</v>
      </c>
      <c r="E117" s="34">
        <f t="shared" ref="E117:K117" si="24">E119+E120+E121+E122+E123+E124+E125+E126+E127</f>
        <v>365274.43</v>
      </c>
      <c r="F117" s="34">
        <f>F119+F120+F121+F122+F123+F124+F125+F126+F127</f>
        <v>253000</v>
      </c>
      <c r="G117" s="34">
        <f t="shared" si="24"/>
        <v>0</v>
      </c>
      <c r="H117" s="34">
        <f>H119+H120+H121+H122+H123+H124+H125+H126+H127</f>
        <v>253000</v>
      </c>
      <c r="I117" s="34">
        <f t="shared" si="18"/>
        <v>0</v>
      </c>
      <c r="J117" s="34">
        <f t="shared" si="24"/>
        <v>0</v>
      </c>
      <c r="K117" s="34">
        <f t="shared" si="24"/>
        <v>0</v>
      </c>
      <c r="L117" s="34">
        <f t="shared" si="19"/>
        <v>253000</v>
      </c>
      <c r="M117" s="34">
        <f t="shared" si="23"/>
        <v>1810605.63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/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15">
      <c r="A119" s="29" t="s">
        <v>71</v>
      </c>
      <c r="B119" s="33">
        <v>32684.73</v>
      </c>
      <c r="C119" s="33">
        <v>37100</v>
      </c>
      <c r="D119" s="33">
        <v>37100</v>
      </c>
      <c r="E119" s="33">
        <v>19592.32</v>
      </c>
      <c r="F119" s="33">
        <f t="shared" si="22"/>
        <v>0</v>
      </c>
      <c r="G119" s="33"/>
      <c r="H119" s="140"/>
      <c r="I119" s="140">
        <f t="shared" si="18"/>
        <v>0</v>
      </c>
      <c r="J119" s="33"/>
      <c r="K119" s="33"/>
      <c r="L119" s="33">
        <f t="shared" si="19"/>
        <v>0</v>
      </c>
      <c r="M119" s="33">
        <f t="shared" si="23"/>
        <v>37100</v>
      </c>
      <c r="N119" s="156"/>
    </row>
    <row r="120" spans="1:14" ht="15">
      <c r="A120" s="29" t="s">
        <v>72</v>
      </c>
      <c r="B120" s="33"/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15">
      <c r="A121" s="44" t="s">
        <v>73</v>
      </c>
      <c r="B121" s="45">
        <v>16215.65</v>
      </c>
      <c r="C121" s="45">
        <v>18884</v>
      </c>
      <c r="D121" s="45">
        <v>2073.12</v>
      </c>
      <c r="E121" s="45">
        <v>1208.1300000000001</v>
      </c>
      <c r="F121" s="45">
        <f t="shared" si="22"/>
        <v>0</v>
      </c>
      <c r="G121" s="45"/>
      <c r="H121" s="141"/>
      <c r="I121" s="141">
        <f t="shared" si="18"/>
        <v>0</v>
      </c>
      <c r="J121" s="141"/>
      <c r="K121" s="45"/>
      <c r="L121" s="45">
        <f t="shared" si="19"/>
        <v>0</v>
      </c>
      <c r="M121" s="45">
        <f t="shared" si="23"/>
        <v>2073.12</v>
      </c>
      <c r="N121" s="117"/>
    </row>
    <row r="122" spans="1:14" ht="25.5">
      <c r="A122" s="29" t="s">
        <v>74</v>
      </c>
      <c r="B122" s="17"/>
      <c r="C122" s="17"/>
      <c r="D122" s="17">
        <v>18884</v>
      </c>
      <c r="E122" s="17">
        <v>10204.15</v>
      </c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18884</v>
      </c>
      <c r="N122" s="108"/>
    </row>
    <row r="123" spans="1:14" ht="75" customHeight="1">
      <c r="A123" s="29" t="s">
        <v>75</v>
      </c>
      <c r="B123" s="17">
        <v>655643</v>
      </c>
      <c r="C123" s="17">
        <v>661691</v>
      </c>
      <c r="D123" s="17">
        <v>1014366.36</v>
      </c>
      <c r="E123" s="17">
        <v>167434.78</v>
      </c>
      <c r="F123" s="17">
        <f t="shared" si="22"/>
        <v>53000</v>
      </c>
      <c r="G123" s="17"/>
      <c r="H123" s="18">
        <v>53000</v>
      </c>
      <c r="I123" s="18">
        <f t="shared" si="18"/>
        <v>0</v>
      </c>
      <c r="J123" s="17"/>
      <c r="K123" s="17"/>
      <c r="L123" s="17">
        <f t="shared" si="19"/>
        <v>53000</v>
      </c>
      <c r="M123" s="17">
        <f t="shared" si="23"/>
        <v>1067366.3599999999</v>
      </c>
      <c r="N123" s="156" t="s">
        <v>225</v>
      </c>
    </row>
    <row r="124" spans="1:14" ht="50.25" customHeight="1">
      <c r="A124" s="29" t="s">
        <v>68</v>
      </c>
      <c r="B124" s="17">
        <v>224081.2</v>
      </c>
      <c r="C124" s="17">
        <v>130170</v>
      </c>
      <c r="D124" s="17">
        <v>250170</v>
      </c>
      <c r="E124" s="17">
        <v>42880</v>
      </c>
      <c r="F124" s="17">
        <f t="shared" si="22"/>
        <v>0</v>
      </c>
      <c r="G124" s="17"/>
      <c r="H124" s="18"/>
      <c r="I124" s="18"/>
      <c r="J124" s="17"/>
      <c r="K124" s="17"/>
      <c r="L124" s="17">
        <f t="shared" si="19"/>
        <v>0</v>
      </c>
      <c r="M124" s="17">
        <f t="shared" si="23"/>
        <v>250170</v>
      </c>
      <c r="N124" s="156"/>
    </row>
    <row r="125" spans="1:14" ht="22.5" customHeight="1">
      <c r="A125" s="29" t="s">
        <v>213</v>
      </c>
      <c r="B125" s="17"/>
      <c r="C125" s="17">
        <v>17000</v>
      </c>
      <c r="D125" s="17">
        <v>17000</v>
      </c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17000</v>
      </c>
      <c r="N125" s="112"/>
    </row>
    <row r="126" spans="1:14" ht="50.25" customHeight="1">
      <c r="A126" s="29" t="s">
        <v>76</v>
      </c>
      <c r="B126" s="17">
        <v>8230</v>
      </c>
      <c r="C126" s="17">
        <v>10000</v>
      </c>
      <c r="D126" s="17">
        <v>10000</v>
      </c>
      <c r="E126" s="17"/>
      <c r="F126" s="17">
        <f t="shared" si="22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3"/>
        <v>10000</v>
      </c>
      <c r="N126" s="156"/>
    </row>
    <row r="127" spans="1:14" ht="76.5">
      <c r="A127" s="29" t="s">
        <v>69</v>
      </c>
      <c r="B127" s="17">
        <v>151525.25</v>
      </c>
      <c r="C127" s="17">
        <v>160442</v>
      </c>
      <c r="D127" s="17">
        <v>208012.15</v>
      </c>
      <c r="E127" s="17">
        <v>123955.05</v>
      </c>
      <c r="F127" s="17">
        <f>H127</f>
        <v>200000</v>
      </c>
      <c r="G127" s="17"/>
      <c r="H127" s="18">
        <v>200000</v>
      </c>
      <c r="I127" s="18">
        <f t="shared" si="18"/>
        <v>0</v>
      </c>
      <c r="J127" s="17"/>
      <c r="K127" s="17"/>
      <c r="L127" s="17">
        <f t="shared" si="19"/>
        <v>200000</v>
      </c>
      <c r="M127" s="17">
        <f t="shared" si="23"/>
        <v>408012.15</v>
      </c>
      <c r="N127" s="156" t="s">
        <v>226</v>
      </c>
    </row>
    <row r="128" spans="1:14" ht="15">
      <c r="A128" s="32" t="s">
        <v>206</v>
      </c>
      <c r="B128" s="17">
        <f>B129+B130+B131+B132+B133+B134+B135+B136+B137</f>
        <v>205031.38</v>
      </c>
      <c r="C128" s="17">
        <f t="shared" ref="C128:K128" si="25">C129+C130+C131+C132+C133+C134+C135+C136+C137</f>
        <v>233578</v>
      </c>
      <c r="D128" s="17">
        <f t="shared" si="25"/>
        <v>233578</v>
      </c>
      <c r="E128" s="17">
        <f>E129+E130+E131+E132+E133+E134+E136+E137</f>
        <v>106606.12</v>
      </c>
      <c r="F128" s="17">
        <f t="shared" ref="F128:F138" si="26">G128+H128</f>
        <v>0</v>
      </c>
      <c r="G128" s="17">
        <f t="shared" si="25"/>
        <v>0</v>
      </c>
      <c r="H128" s="17"/>
      <c r="I128" s="18">
        <f t="shared" ref="I128:I138" si="27">J128+K128</f>
        <v>0</v>
      </c>
      <c r="J128" s="17">
        <f t="shared" si="25"/>
        <v>0</v>
      </c>
      <c r="K128" s="17">
        <f t="shared" si="25"/>
        <v>0</v>
      </c>
      <c r="L128" s="17">
        <f t="shared" ref="L128:L138" si="28">I128+F128</f>
        <v>0</v>
      </c>
      <c r="M128" s="17">
        <f t="shared" ref="M128:M138" si="29">D128+L128</f>
        <v>233578</v>
      </c>
      <c r="N128" s="112"/>
    </row>
    <row r="129" spans="1:14" ht="15">
      <c r="A129" s="29" t="s">
        <v>71</v>
      </c>
      <c r="B129" s="17">
        <v>32684.73</v>
      </c>
      <c r="C129" s="17">
        <v>37100</v>
      </c>
      <c r="D129" s="17">
        <v>37100</v>
      </c>
      <c r="E129" s="17">
        <v>19592.32</v>
      </c>
      <c r="F129" s="17">
        <f t="shared" si="26"/>
        <v>0</v>
      </c>
      <c r="G129" s="17"/>
      <c r="H129" s="18"/>
      <c r="I129" s="18">
        <f t="shared" si="27"/>
        <v>0</v>
      </c>
      <c r="J129" s="17"/>
      <c r="K129" s="17"/>
      <c r="L129" s="17">
        <f t="shared" si="28"/>
        <v>0</v>
      </c>
      <c r="M129" s="17">
        <f t="shared" si="29"/>
        <v>37100</v>
      </c>
      <c r="N129" s="156"/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>
        <v>16215.65</v>
      </c>
      <c r="C131" s="17">
        <v>18884</v>
      </c>
      <c r="D131" s="17">
        <v>18884</v>
      </c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18884</v>
      </c>
      <c r="N131" s="112"/>
    </row>
    <row r="132" spans="1:14" ht="25.5">
      <c r="A132" s="29" t="s">
        <v>74</v>
      </c>
      <c r="B132" s="17"/>
      <c r="C132" s="17"/>
      <c r="D132" s="17"/>
      <c r="E132" s="17">
        <v>10204.15</v>
      </c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0</v>
      </c>
      <c r="N132" s="112"/>
    </row>
    <row r="133" spans="1:14" ht="25.5">
      <c r="A133" s="29" t="s">
        <v>75</v>
      </c>
      <c r="B133" s="17">
        <v>4000</v>
      </c>
      <c r="C133" s="17">
        <v>4000</v>
      </c>
      <c r="D133" s="17">
        <v>4000</v>
      </c>
      <c r="E133" s="17">
        <v>450</v>
      </c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15">
      <c r="A134" s="29" t="s">
        <v>68</v>
      </c>
      <c r="B134" s="17">
        <v>43832</v>
      </c>
      <c r="C134" s="17">
        <v>52000</v>
      </c>
      <c r="D134" s="17">
        <v>52000</v>
      </c>
      <c r="E134" s="17">
        <v>12680</v>
      </c>
      <c r="F134" s="17">
        <f t="shared" si="26"/>
        <v>0</v>
      </c>
      <c r="G134" s="17"/>
      <c r="H134" s="18"/>
      <c r="I134" s="18">
        <f t="shared" si="27"/>
        <v>0</v>
      </c>
      <c r="J134" s="17"/>
      <c r="K134" s="17"/>
      <c r="L134" s="17">
        <f t="shared" si="28"/>
        <v>0</v>
      </c>
      <c r="M134" s="17">
        <f t="shared" si="29"/>
        <v>52000</v>
      </c>
      <c r="N134" s="156"/>
    </row>
    <row r="135" spans="1:14" ht="15">
      <c r="A135" s="29" t="s">
        <v>213</v>
      </c>
      <c r="B135" s="17"/>
      <c r="C135" s="17">
        <v>3000</v>
      </c>
      <c r="D135" s="17">
        <v>3000</v>
      </c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3000</v>
      </c>
      <c r="N135" s="112"/>
    </row>
    <row r="136" spans="1:14" ht="25.5">
      <c r="A136" s="29" t="s">
        <v>76</v>
      </c>
      <c r="B136" s="17"/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108299</v>
      </c>
      <c r="C137" s="17">
        <v>118594</v>
      </c>
      <c r="D137" s="17">
        <v>118594</v>
      </c>
      <c r="E137" s="17">
        <v>63679.65</v>
      </c>
      <c r="F137" s="17"/>
      <c r="G137" s="17"/>
      <c r="I137" s="18"/>
      <c r="J137" s="17"/>
      <c r="K137" s="17"/>
      <c r="L137" s="17">
        <f t="shared" si="28"/>
        <v>0</v>
      </c>
      <c r="M137" s="17">
        <f t="shared" si="29"/>
        <v>118594</v>
      </c>
      <c r="N137" s="156"/>
    </row>
    <row r="138" spans="1:14" ht="25.5">
      <c r="A138" s="32" t="s">
        <v>48</v>
      </c>
      <c r="B138" s="17">
        <v>6609</v>
      </c>
      <c r="C138" s="17">
        <v>8594</v>
      </c>
      <c r="D138" s="17">
        <v>8594</v>
      </c>
      <c r="E138" s="21"/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8594</v>
      </c>
      <c r="N138" s="156"/>
    </row>
    <row r="139" spans="1:14" ht="15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5.5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8.25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15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5.5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6.5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8.25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45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.6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31.5" customHeight="1">
      <c r="A278" s="29" t="s">
        <v>115</v>
      </c>
      <c r="B278" s="33">
        <v>4376</v>
      </c>
      <c r="C278" s="33">
        <v>3313</v>
      </c>
      <c r="D278" s="33">
        <v>3313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3313</v>
      </c>
      <c r="N278" s="108"/>
    </row>
    <row r="279" spans="1:17" s="39" customFormat="1" ht="30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45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25.5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15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15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258000</v>
      </c>
      <c r="C413" s="65">
        <v>258000</v>
      </c>
      <c r="D413" s="65">
        <v>258000</v>
      </c>
      <c r="E413" s="65">
        <v>145000</v>
      </c>
      <c r="F413" s="65">
        <f t="shared" si="57"/>
        <v>0</v>
      </c>
      <c r="G413" s="65"/>
      <c r="H413" s="65"/>
      <c r="I413" s="65">
        <f t="shared" si="62"/>
        <v>0</v>
      </c>
      <c r="J413" s="65"/>
      <c r="K413" s="65"/>
      <c r="L413" s="65">
        <f t="shared" si="63"/>
        <v>0</v>
      </c>
      <c r="M413" s="65">
        <f t="shared" si="58"/>
        <v>258000</v>
      </c>
      <c r="N413" s="155"/>
    </row>
    <row r="414" spans="1:14" ht="15">
      <c r="A414" s="81" t="s">
        <v>159</v>
      </c>
      <c r="B414" s="65">
        <v>509</v>
      </c>
      <c r="C414" s="65">
        <v>509</v>
      </c>
      <c r="D414" s="65">
        <v>509</v>
      </c>
      <c r="E414" s="65">
        <v>256</v>
      </c>
      <c r="F414" s="65">
        <f t="shared" si="57"/>
        <v>0</v>
      </c>
      <c r="G414" s="65"/>
      <c r="H414" s="65"/>
      <c r="I414" s="65">
        <f t="shared" si="62"/>
        <v>0</v>
      </c>
      <c r="J414" s="65"/>
      <c r="K414" s="65"/>
      <c r="L414" s="65">
        <f t="shared" si="63"/>
        <v>0</v>
      </c>
      <c r="M414" s="65">
        <f t="shared" si="58"/>
        <v>509</v>
      </c>
      <c r="N414" s="116"/>
    </row>
    <row r="415" spans="1:14" ht="15">
      <c r="A415" s="29" t="s">
        <v>160</v>
      </c>
      <c r="B415" s="17">
        <v>6000</v>
      </c>
      <c r="C415" s="17">
        <v>6000</v>
      </c>
      <c r="D415" s="17">
        <v>6000</v>
      </c>
      <c r="E415" s="17">
        <v>6000</v>
      </c>
      <c r="F415" s="17">
        <f t="shared" si="57"/>
        <v>0</v>
      </c>
      <c r="G415" s="17"/>
      <c r="H415" s="18"/>
      <c r="I415" s="18">
        <f t="shared" si="62"/>
        <v>0</v>
      </c>
      <c r="J415" s="18"/>
      <c r="K415" s="17"/>
      <c r="L415" s="17">
        <f>F415</f>
        <v>0</v>
      </c>
      <c r="M415" s="17">
        <f t="shared" si="58"/>
        <v>6000</v>
      </c>
      <c r="N415" s="116"/>
    </row>
    <row r="416" spans="1:14" ht="15">
      <c r="A416" s="27" t="s">
        <v>161</v>
      </c>
      <c r="B416" s="43">
        <v>509</v>
      </c>
      <c r="C416" s="43">
        <v>509</v>
      </c>
      <c r="D416" s="43">
        <v>509</v>
      </c>
      <c r="E416" s="43">
        <v>256</v>
      </c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509</v>
      </c>
      <c r="N416" s="116"/>
    </row>
    <row r="417" spans="1:14" ht="15">
      <c r="A417" s="29" t="s">
        <v>214</v>
      </c>
      <c r="B417" s="17">
        <v>509</v>
      </c>
      <c r="C417" s="17">
        <v>509</v>
      </c>
      <c r="D417" s="17">
        <v>509</v>
      </c>
      <c r="E417" s="17"/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509</v>
      </c>
      <c r="N417" s="108"/>
    </row>
    <row r="418" spans="1:14" ht="15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10000</v>
      </c>
      <c r="D427" s="17">
        <v>10000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10000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/>
      <c r="C429" s="17"/>
      <c r="D429" s="17"/>
      <c r="E429" s="17"/>
      <c r="F429" s="17">
        <f t="shared" si="57"/>
        <v>0</v>
      </c>
      <c r="G429" s="17"/>
      <c r="H429" s="18"/>
      <c r="I429" s="18">
        <f t="shared" si="62"/>
        <v>0</v>
      </c>
      <c r="J429" s="17"/>
      <c r="K429" s="17"/>
      <c r="L429" s="17">
        <f t="shared" si="63"/>
        <v>0</v>
      </c>
      <c r="M429" s="17">
        <f t="shared" si="58"/>
        <v>0</v>
      </c>
      <c r="N429" s="108"/>
    </row>
    <row r="430" spans="1:14" ht="15">
      <c r="A430" s="6" t="s">
        <v>166</v>
      </c>
      <c r="B430" s="7">
        <f>B49</f>
        <v>3110722.75</v>
      </c>
      <c r="C430" s="7">
        <f>C49</f>
        <v>3184839.94</v>
      </c>
      <c r="D430" s="7">
        <f>D49</f>
        <v>3707158.57</v>
      </c>
      <c r="E430" s="7">
        <f>E49</f>
        <v>1655725.5399999998</v>
      </c>
      <c r="F430" s="7">
        <f t="shared" si="57"/>
        <v>253000</v>
      </c>
      <c r="G430" s="7">
        <f>G49</f>
        <v>0</v>
      </c>
      <c r="H430" s="7">
        <f>H49</f>
        <v>253000</v>
      </c>
      <c r="I430" s="7">
        <f t="shared" si="62"/>
        <v>0</v>
      </c>
      <c r="J430" s="7">
        <f>J49</f>
        <v>0</v>
      </c>
      <c r="K430" s="7">
        <f>K49</f>
        <v>0</v>
      </c>
      <c r="L430" s="7">
        <f t="shared" si="63"/>
        <v>253000</v>
      </c>
      <c r="M430" s="7">
        <f t="shared" si="58"/>
        <v>3960158.57</v>
      </c>
      <c r="N430" s="104"/>
    </row>
    <row r="431" spans="1:14" ht="15">
      <c r="A431" s="83" t="s">
        <v>167</v>
      </c>
      <c r="B431" s="84">
        <f>B8-B430</f>
        <v>282600.28000000026</v>
      </c>
      <c r="C431" s="84">
        <f>C8-C430</f>
        <v>0</v>
      </c>
      <c r="D431" s="84">
        <f>D8-D430</f>
        <v>-450567.96999999974</v>
      </c>
      <c r="E431" s="84">
        <f>E8-E430</f>
        <v>301810.37000000034</v>
      </c>
      <c r="F431" s="84">
        <f t="shared" si="57"/>
        <v>0</v>
      </c>
      <c r="G431" s="84">
        <f>G8-G430</f>
        <v>0</v>
      </c>
      <c r="H431" s="84"/>
      <c r="I431" s="84">
        <f t="shared" si="62"/>
        <v>0</v>
      </c>
      <c r="J431" s="84">
        <f>J8-J430</f>
        <v>0</v>
      </c>
      <c r="K431" s="84">
        <f>K433</f>
        <v>0</v>
      </c>
      <c r="L431" s="84">
        <f>L433</f>
        <v>450567.97</v>
      </c>
      <c r="M431" s="84">
        <f>M8-M430</f>
        <v>-450567.96999999974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0</v>
      </c>
      <c r="E433" s="9">
        <f t="shared" si="64"/>
        <v>0</v>
      </c>
      <c r="F433" s="9">
        <f t="shared" si="57"/>
        <v>450567.97</v>
      </c>
      <c r="G433" s="9">
        <f t="shared" si="64"/>
        <v>0</v>
      </c>
      <c r="H433" s="9">
        <f t="shared" si="64"/>
        <v>450567.97</v>
      </c>
      <c r="I433" s="9">
        <f t="shared" si="62"/>
        <v>0</v>
      </c>
      <c r="J433" s="9">
        <f t="shared" si="64"/>
        <v>0</v>
      </c>
      <c r="K433" s="9">
        <f t="shared" si="64"/>
        <v>0</v>
      </c>
      <c r="L433" s="9">
        <f t="shared" si="63"/>
        <v>450567.97</v>
      </c>
      <c r="M433" s="9">
        <f t="shared" si="58"/>
        <v>450567.97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/>
      <c r="G441" s="11"/>
      <c r="H441" s="11">
        <v>450567.97</v>
      </c>
      <c r="I441" s="11"/>
      <c r="J441" s="11"/>
      <c r="K441" s="106"/>
      <c r="L441" s="11">
        <f t="shared" si="63"/>
        <v>0</v>
      </c>
      <c r="M441" s="11">
        <f t="shared" ref="M441:M464" si="67">D441+L441</f>
        <v>0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1253737</v>
      </c>
      <c r="C443" s="28">
        <f>C50+C67+C283+C290+C297+C303+C354+C360+C366+C373+C380+C386</f>
        <v>1331666</v>
      </c>
      <c r="D443" s="28">
        <f>D50+D67+D283+D290+D297+D303+D354+D360+D366+D373+D380+D386</f>
        <v>1331666</v>
      </c>
      <c r="E443" s="28">
        <f>E50+E67+E283+E290+E297+E303+E354+E360+E366+E373+E380+E386</f>
        <v>827556.2</v>
      </c>
      <c r="F443" s="28">
        <f t="shared" ref="F443:F464" si="68">G443+H443</f>
        <v>0</v>
      </c>
      <c r="G443" s="28">
        <f>G50+G67+G283+G290+G297+G303+G354+G360+G366+G373+G380+G386</f>
        <v>0</v>
      </c>
      <c r="H443" s="28">
        <f>H50+H67+H283+H290+H297+H303+H354+H360+H366+H373+H380+H386</f>
        <v>0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0</v>
      </c>
      <c r="M443" s="28">
        <f t="shared" si="67"/>
        <v>1331666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370974.05000000005</v>
      </c>
      <c r="C444" s="58">
        <f>C61+C98+C284+C291+C298+C304+C355+C361+C367+C374+C381+C387</f>
        <v>402164.94</v>
      </c>
      <c r="D444" s="58">
        <f>D61+D98+D284+D291+D298+D304+D355+D361+D367+D374+D381+D387</f>
        <v>402164.94</v>
      </c>
      <c r="E444" s="58">
        <f>E61+E98+E284+E291+E298+E304+E355+E361+E367+E374+E381+E387</f>
        <v>233770.64999999997</v>
      </c>
      <c r="F444" s="58">
        <f t="shared" si="68"/>
        <v>0</v>
      </c>
      <c r="G444" s="58">
        <f>G61+G98+G284+G291+G298+G304+G355+G361+G367+G374+G381+G387</f>
        <v>0</v>
      </c>
      <c r="H444" s="58">
        <f>H61+H98+H284+H291+H298+H304+H355+H361+H367+H374+H381+H387</f>
        <v>0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0</v>
      </c>
      <c r="M444" s="58">
        <f t="shared" si="67"/>
        <v>402164.94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16215.65</v>
      </c>
      <c r="C445" s="45">
        <f>C121+C285+C292+C299+C305+C356+C362+C368+C375+C382+C388</f>
        <v>18884</v>
      </c>
      <c r="D445" s="45">
        <f>D121+D285+D292+D299+D305+D356+D362+D368+D375+D382+D388</f>
        <v>2073.12</v>
      </c>
      <c r="E445" s="45">
        <f>E121+E285+E292+E299+E305+E356+E362+E368+E375+E382+E388</f>
        <v>1208.1300000000001</v>
      </c>
      <c r="F445" s="45">
        <f t="shared" si="68"/>
        <v>0</v>
      </c>
      <c r="G445" s="45">
        <f>G121+G285+G292+G299+G305+G356+G362+G368+G375+G382+G388</f>
        <v>0</v>
      </c>
      <c r="H445" s="45">
        <f>H121+H285+H292+H299+H305+H356+H362+H368+H375+H382+H388</f>
        <v>0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0</v>
      </c>
      <c r="M445" s="45">
        <f t="shared" si="67"/>
        <v>2073.12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8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7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258509</v>
      </c>
      <c r="C447" s="65">
        <f t="shared" si="70"/>
        <v>258509</v>
      </c>
      <c r="D447" s="65">
        <f t="shared" si="70"/>
        <v>258509</v>
      </c>
      <c r="E447" s="65">
        <f t="shared" si="70"/>
        <v>145256</v>
      </c>
      <c r="F447" s="65">
        <f t="shared" si="68"/>
        <v>0</v>
      </c>
      <c r="G447" s="65">
        <f t="shared" si="70"/>
        <v>0</v>
      </c>
      <c r="H447" s="65">
        <f t="shared" si="70"/>
        <v>0</v>
      </c>
      <c r="I447" s="65">
        <f t="shared" si="62"/>
        <v>0</v>
      </c>
      <c r="J447" s="65">
        <f t="shared" si="70"/>
        <v>0</v>
      </c>
      <c r="K447" s="65">
        <f t="shared" si="70"/>
        <v>0</v>
      </c>
      <c r="L447" s="65">
        <f t="shared" si="63"/>
        <v>0</v>
      </c>
      <c r="M447" s="65">
        <f t="shared" si="67"/>
        <v>258509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8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7"/>
        <v>0</v>
      </c>
      <c r="N448" s="118"/>
    </row>
    <row r="449" spans="1:14" ht="15">
      <c r="A449" s="91" t="s">
        <v>179</v>
      </c>
      <c r="B449" s="33">
        <v>555661.75</v>
      </c>
      <c r="C449" s="33">
        <v>508621</v>
      </c>
      <c r="D449" s="33">
        <v>580102.38</v>
      </c>
      <c r="E449" s="33">
        <v>0</v>
      </c>
      <c r="F449" s="33">
        <f t="shared" si="68"/>
        <v>71481.38</v>
      </c>
      <c r="G449" s="33"/>
      <c r="H449" s="140">
        <v>71481.38</v>
      </c>
      <c r="I449" s="140">
        <f t="shared" si="62"/>
        <v>0</v>
      </c>
      <c r="J449" s="33"/>
      <c r="K449" s="33"/>
      <c r="L449" s="33">
        <f t="shared" si="63"/>
        <v>71481.38</v>
      </c>
      <c r="M449" s="33">
        <f t="shared" si="67"/>
        <v>651583.76</v>
      </c>
      <c r="N449" s="112"/>
    </row>
    <row r="450" spans="1:14" ht="15">
      <c r="A450" s="91" t="s">
        <v>180</v>
      </c>
      <c r="B450" s="33">
        <v>512163.93</v>
      </c>
      <c r="C450" s="33">
        <v>508621</v>
      </c>
      <c r="D450" s="33">
        <v>623600.19999999995</v>
      </c>
      <c r="E450" s="33">
        <v>0</v>
      </c>
      <c r="F450" s="33">
        <f t="shared" si="68"/>
        <v>114979.2</v>
      </c>
      <c r="G450" s="33"/>
      <c r="H450" s="140">
        <v>114979.2</v>
      </c>
      <c r="I450" s="140">
        <f t="shared" si="62"/>
        <v>0</v>
      </c>
      <c r="J450" s="33"/>
      <c r="K450" s="33"/>
      <c r="L450" s="33">
        <f t="shared" si="63"/>
        <v>114979.2</v>
      </c>
      <c r="M450" s="33">
        <f t="shared" si="67"/>
        <v>738579.39999999991</v>
      </c>
      <c r="N450" s="112"/>
    </row>
    <row r="451" spans="1:14" ht="15">
      <c r="A451" s="91" t="s">
        <v>203</v>
      </c>
      <c r="B451" s="154">
        <v>1</v>
      </c>
      <c r="C451" s="154">
        <f>-C431/(C9-C12-C454)</f>
        <v>0</v>
      </c>
      <c r="D451" s="154">
        <f>-D431/(D9-D12-D454)</f>
        <v>0.21425010461245828</v>
      </c>
      <c r="E451" s="154">
        <f>-E431/(E9-E12-E454)</f>
        <v>-0.25696245127693634</v>
      </c>
      <c r="F451" s="154" t="e">
        <f t="shared" si="68"/>
        <v>#DIV/0!</v>
      </c>
      <c r="G451" s="154" t="e">
        <f>-G431/(G9-G12-G454)</f>
        <v>#DIV/0!</v>
      </c>
      <c r="H451" s="154">
        <f>-H431/(H9-H12-H454)</f>
        <v>0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7"/>
        <v>#DIV/0!</v>
      </c>
      <c r="N451" s="106"/>
    </row>
    <row r="452" spans="1:14" ht="38.25">
      <c r="A452" s="10" t="s">
        <v>181</v>
      </c>
      <c r="B452" s="12">
        <f>(B9-B12)*10%+B455</f>
        <v>678945.52</v>
      </c>
      <c r="C452" s="12">
        <f>(C9-C12)*10%+C455</f>
        <v>660867.97</v>
      </c>
      <c r="D452" s="12">
        <f>(D9-D12)*10%+D455</f>
        <v>210300</v>
      </c>
      <c r="E452" s="12">
        <f>(E9-E12)*10%+E455</f>
        <v>869831.44200000004</v>
      </c>
      <c r="F452" s="12">
        <f t="shared" si="68"/>
        <v>5300</v>
      </c>
      <c r="G452" s="12">
        <f>(G9-G12)*10%+G455</f>
        <v>0</v>
      </c>
      <c r="H452" s="12">
        <f>(H9-H12)*10%+H455</f>
        <v>5300</v>
      </c>
      <c r="I452" s="12">
        <f t="shared" si="62"/>
        <v>-450567.97000000003</v>
      </c>
      <c r="J452" s="12">
        <f>(J9-J12)*10%+J455</f>
        <v>0</v>
      </c>
      <c r="K452" s="12">
        <f>(K9-K12)*10%+K455</f>
        <v>-450567.97000000003</v>
      </c>
      <c r="L452" s="12">
        <f t="shared" si="63"/>
        <v>-445267.97000000003</v>
      </c>
      <c r="M452" s="12">
        <f t="shared" si="67"/>
        <v>-234967.97000000003</v>
      </c>
      <c r="N452" s="106"/>
    </row>
    <row r="453" spans="1:14" ht="38.25">
      <c r="A453" s="10" t="s">
        <v>182</v>
      </c>
      <c r="B453" s="12">
        <f>(B9-B12)*5%+B455</f>
        <v>564756.745</v>
      </c>
      <c r="C453" s="12">
        <f>(C9-C12)*5%+C455</f>
        <v>555717.97</v>
      </c>
      <c r="D453" s="12">
        <f>(D9-D12)*5%+D455</f>
        <v>105150</v>
      </c>
      <c r="E453" s="12">
        <f>(E9-E12)*5%+E455</f>
        <v>811104.89099999995</v>
      </c>
      <c r="F453" s="12">
        <f t="shared" si="68"/>
        <v>2650</v>
      </c>
      <c r="G453" s="12">
        <f>(G9-G12)*5%+G455</f>
        <v>0</v>
      </c>
      <c r="H453" s="12">
        <f>(H9-H12)*5%+H455</f>
        <v>2650</v>
      </c>
      <c r="I453" s="12">
        <f t="shared" si="62"/>
        <v>-450567.97000000003</v>
      </c>
      <c r="J453" s="12">
        <f>(J9-J12)*5%+J455</f>
        <v>0</v>
      </c>
      <c r="K453" s="12">
        <f>(K9-K12)*5%+K455</f>
        <v>-450567.97000000003</v>
      </c>
      <c r="L453" s="12">
        <f t="shared" si="63"/>
        <v>-447917.97000000003</v>
      </c>
      <c r="M453" s="12">
        <f t="shared" si="67"/>
        <v>-342767.97000000003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8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7"/>
        <v>0</v>
      </c>
      <c r="N454" s="106"/>
    </row>
    <row r="455" spans="1:14" ht="25.5">
      <c r="A455" s="91" t="s">
        <v>183</v>
      </c>
      <c r="B455" s="33">
        <f>B456+B457</f>
        <v>450567.97000000003</v>
      </c>
      <c r="C455" s="33">
        <f>C456+C457</f>
        <v>450567.97000000003</v>
      </c>
      <c r="D455" s="33">
        <f>D456+D457</f>
        <v>0</v>
      </c>
      <c r="E455" s="33">
        <v>752378.34</v>
      </c>
      <c r="F455" s="33">
        <f t="shared" si="68"/>
        <v>0</v>
      </c>
      <c r="G455" s="33">
        <f>G456+G457</f>
        <v>0</v>
      </c>
      <c r="H455" s="33">
        <f>H456+H457</f>
        <v>0</v>
      </c>
      <c r="I455" s="33">
        <f>I456+I457</f>
        <v>-211465.51</v>
      </c>
      <c r="J455" s="33">
        <f>J456+J457</f>
        <v>0</v>
      </c>
      <c r="K455" s="33">
        <f>K456+K457</f>
        <v>-450567.97000000003</v>
      </c>
      <c r="L455" s="33">
        <f t="shared" si="63"/>
        <v>-211465.51</v>
      </c>
      <c r="M455" s="33">
        <f t="shared" si="67"/>
        <v>-211465.51</v>
      </c>
      <c r="N455" s="112"/>
    </row>
    <row r="456" spans="1:14" ht="25.5">
      <c r="A456" s="92" t="s">
        <v>184</v>
      </c>
      <c r="B456" s="33">
        <v>43497.82</v>
      </c>
      <c r="C456" s="33">
        <v>43497.82</v>
      </c>
      <c r="D456" s="33"/>
      <c r="E456" s="33">
        <v>445979.97</v>
      </c>
      <c r="F456" s="33">
        <f t="shared" si="68"/>
        <v>0</v>
      </c>
      <c r="G456" s="33"/>
      <c r="H456" s="140"/>
      <c r="I456" s="140">
        <f t="shared" si="62"/>
        <v>-43497.82</v>
      </c>
      <c r="J456" s="33"/>
      <c r="K456" s="33">
        <v>-43497.82</v>
      </c>
      <c r="L456" s="11">
        <f t="shared" si="63"/>
        <v>-43497.82</v>
      </c>
      <c r="M456" s="11">
        <f t="shared" si="67"/>
        <v>-43497.82</v>
      </c>
      <c r="N456" s="112"/>
    </row>
    <row r="457" spans="1:14" ht="25.5">
      <c r="A457" s="92" t="s">
        <v>185</v>
      </c>
      <c r="B457" s="33">
        <v>407070.15</v>
      </c>
      <c r="C457" s="33">
        <v>407070.15</v>
      </c>
      <c r="D457" s="33"/>
      <c r="E457" s="33">
        <v>306398.37</v>
      </c>
      <c r="F457" s="33">
        <f t="shared" si="68"/>
        <v>0</v>
      </c>
      <c r="G457" s="33"/>
      <c r="H457" s="30"/>
      <c r="I457" s="11">
        <v>-167967.69</v>
      </c>
      <c r="J457" s="33"/>
      <c r="K457" s="11">
        <v>-407070.15</v>
      </c>
      <c r="L457" s="33">
        <f t="shared" si="63"/>
        <v>-167967.69</v>
      </c>
      <c r="M457" s="33">
        <f t="shared" si="67"/>
        <v>-167967.69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8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7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8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7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8"/>
        <v>#DIV/0!</v>
      </c>
      <c r="G460" s="11" t="e">
        <f>(G459-G458)/(G9-G12)</f>
        <v>#DIV/0!</v>
      </c>
      <c r="H460" s="11">
        <f>(H459-H458)/(H9-H12)</f>
        <v>0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7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2">C438/C459</f>
        <v>#DIV/0!</v>
      </c>
      <c r="D461" s="12" t="e">
        <f t="shared" si="72"/>
        <v>#DIV/0!</v>
      </c>
      <c r="E461" s="12" t="e">
        <f t="shared" si="72"/>
        <v>#DIV/0!</v>
      </c>
      <c r="F461" s="12" t="e">
        <f t="shared" si="68"/>
        <v>#DIV/0!</v>
      </c>
      <c r="G461" s="12" t="e">
        <f t="shared" si="72"/>
        <v>#DIV/0!</v>
      </c>
      <c r="H461" s="12" t="e">
        <f t="shared" si="72"/>
        <v>#DIV/0!</v>
      </c>
      <c r="I461" s="12" t="e">
        <f t="shared" si="62"/>
        <v>#DIV/0!</v>
      </c>
      <c r="J461" s="12" t="e">
        <f t="shared" si="72"/>
        <v>#DIV/0!</v>
      </c>
      <c r="K461" s="12" t="e">
        <f t="shared" si="72"/>
        <v>#DIV/0!</v>
      </c>
      <c r="L461" s="12" t="e">
        <f t="shared" si="63"/>
        <v>#DIV/0!</v>
      </c>
      <c r="M461" s="12" t="e">
        <f t="shared" si="67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3">C427/C430</f>
        <v>3.1398752177165929E-3</v>
      </c>
      <c r="D462" s="12">
        <f t="shared" si="73"/>
        <v>2.6974837496632903E-3</v>
      </c>
      <c r="E462" s="12">
        <f t="shared" si="73"/>
        <v>0</v>
      </c>
      <c r="F462" s="12" t="e">
        <f t="shared" si="68"/>
        <v>#DIV/0!</v>
      </c>
      <c r="G462" s="12" t="e">
        <f t="shared" si="73"/>
        <v>#DIV/0!</v>
      </c>
      <c r="H462" s="12">
        <f t="shared" si="73"/>
        <v>0</v>
      </c>
      <c r="I462" s="12" t="e">
        <f t="shared" si="62"/>
        <v>#DIV/0!</v>
      </c>
      <c r="J462" s="12" t="e">
        <f t="shared" si="73"/>
        <v>#DIV/0!</v>
      </c>
      <c r="K462" s="12" t="e">
        <f t="shared" si="73"/>
        <v>#DIV/0!</v>
      </c>
      <c r="L462" s="12" t="e">
        <f t="shared" si="63"/>
        <v>#DIV/0!</v>
      </c>
      <c r="M462" s="12" t="e">
        <f t="shared" si="67"/>
        <v>#DIV/0!</v>
      </c>
      <c r="N462" s="106"/>
    </row>
    <row r="463" spans="1:14" ht="25.5">
      <c r="A463" s="87" t="s">
        <v>191</v>
      </c>
      <c r="B463" s="11">
        <f>B67+B82+B91+B98+B128+B416</f>
        <v>1832759.4300000002</v>
      </c>
      <c r="C463" s="11">
        <f t="shared" ref="C463:K463" si="74">C67+C82+C91+C98+C128+C416</f>
        <v>1970817.94</v>
      </c>
      <c r="D463" s="11">
        <f>D67+D76+D98+D128+D416</f>
        <v>1970817.94</v>
      </c>
      <c r="E463" s="11">
        <f t="shared" si="74"/>
        <v>1169258.9699999997</v>
      </c>
      <c r="F463" s="11">
        <f t="shared" si="68"/>
        <v>0</v>
      </c>
      <c r="G463" s="11">
        <f t="shared" si="74"/>
        <v>0</v>
      </c>
      <c r="H463" s="11">
        <f t="shared" si="74"/>
        <v>0</v>
      </c>
      <c r="I463" s="11">
        <f t="shared" si="62"/>
        <v>0</v>
      </c>
      <c r="J463" s="11">
        <f t="shared" si="74"/>
        <v>0</v>
      </c>
      <c r="K463" s="11">
        <f t="shared" si="74"/>
        <v>0</v>
      </c>
      <c r="L463" s="11">
        <f t="shared" si="63"/>
        <v>0</v>
      </c>
      <c r="M463" s="11">
        <f t="shared" si="67"/>
        <v>1970817.94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100615.78</v>
      </c>
      <c r="C464" s="11">
        <f>C55+C59+C66+C75+C90+C96+C106+C110+C116+C138+C153+C162+C175+C179+C184+C202+C245+C265+C267+C269+C271+C273+C277+C279+C288+C295+C301+C307+C337+C358+C364+C371+C378+C384+C390+C396+C408</f>
        <v>114948.94</v>
      </c>
      <c r="D464" s="11">
        <f>D55+D59+D66+D75+D90+D96+D106+D110+D116+D138+D153+D162+D175+D179+D184+D202+D245+D265+D267+D269+D271+D273+D277+D279+D288+D295+D301+D307+D337+D358+D364+D371+D378+D384+D390+D396+D408</f>
        <v>114948.94</v>
      </c>
      <c r="E464" s="11">
        <f>E75+E90+E106+E138</f>
        <v>62568.160000000003</v>
      </c>
      <c r="F464" s="11">
        <f t="shared" si="68"/>
        <v>0</v>
      </c>
      <c r="G464" s="11">
        <f>G75+G106+G90+G110</f>
        <v>0</v>
      </c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7"/>
        <v>114948.94</v>
      </c>
      <c r="N464" s="106"/>
    </row>
    <row r="466" spans="2:9">
      <c r="B466" s="160"/>
      <c r="C466" s="160"/>
      <c r="D466" s="160"/>
      <c r="E466" s="160"/>
      <c r="F466" s="160"/>
      <c r="G466" s="160"/>
      <c r="H466" s="160"/>
      <c r="I466" s="160"/>
    </row>
  </sheetData>
  <mergeCells count="11">
    <mergeCell ref="E5:E6"/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</mergeCells>
  <phoneticPr fontId="30" type="noConversion"/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2022-11-01T13:11:45Z</cp:lastPrinted>
  <dcterms:created xsi:type="dcterms:W3CDTF">2020-01-09T14:17:42Z</dcterms:created>
  <dcterms:modified xsi:type="dcterms:W3CDTF">2023-09-27T10:29:39Z</dcterms:modified>
</cp:coreProperties>
</file>